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30" windowHeight="7320"/>
  </bookViews>
  <sheets>
    <sheet name="Trecho 1" sheetId="1" r:id="rId1"/>
    <sheet name="Trecho 2" sheetId="2" r:id="rId2"/>
    <sheet name="Trecho 3" sheetId="3" r:id="rId3"/>
    <sheet name="Trecho 4" sheetId="4" r:id="rId4"/>
  </sheets>
  <definedNames>
    <definedName name="_xlnm.Print_Area" localSheetId="3">'Trecho 4'!$A$1:$E$44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4" l="1"/>
  <c r="D44" i="4"/>
  <c r="E43" i="4"/>
  <c r="D43" i="4"/>
  <c r="E42" i="4"/>
  <c r="D42" i="4"/>
  <c r="E41" i="4"/>
  <c r="D41" i="4"/>
  <c r="E40" i="4"/>
  <c r="D40" i="4"/>
  <c r="E39" i="4"/>
  <c r="D39" i="4"/>
  <c r="E38" i="4"/>
  <c r="D38" i="4"/>
  <c r="E37" i="4"/>
  <c r="D37" i="4"/>
  <c r="E36" i="4"/>
  <c r="D36" i="4"/>
  <c r="E35" i="4"/>
  <c r="D35" i="4"/>
  <c r="E34" i="4"/>
  <c r="D34" i="4"/>
  <c r="E33" i="4"/>
  <c r="D33" i="4"/>
  <c r="E32" i="4"/>
  <c r="D32" i="4"/>
  <c r="E31" i="4"/>
  <c r="D31" i="4"/>
  <c r="E30" i="4"/>
  <c r="D30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E15" i="4"/>
  <c r="D15" i="4"/>
  <c r="E14" i="4"/>
  <c r="D14" i="4"/>
  <c r="E13" i="4"/>
  <c r="D13" i="4"/>
  <c r="E12" i="4"/>
  <c r="D12" i="4"/>
  <c r="E11" i="4"/>
  <c r="D11" i="4"/>
  <c r="E10" i="4"/>
  <c r="D10" i="4"/>
  <c r="E9" i="4"/>
  <c r="D9" i="4"/>
  <c r="E8" i="4"/>
  <c r="D8" i="4"/>
  <c r="E7" i="4"/>
  <c r="D7" i="4"/>
  <c r="E6" i="4"/>
  <c r="D6" i="4"/>
  <c r="E5" i="4"/>
  <c r="D5" i="4"/>
  <c r="E4" i="4"/>
  <c r="D4" i="4"/>
  <c r="E3" i="4"/>
  <c r="D3" i="4"/>
  <c r="E2" i="4"/>
  <c r="D2" i="4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E4" i="3"/>
  <c r="D4" i="3"/>
  <c r="E3" i="3"/>
  <c r="D3" i="3"/>
  <c r="E2" i="3"/>
  <c r="D2" i="3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2" i="2"/>
  <c r="D2" i="2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</calcChain>
</file>

<file path=xl/sharedStrings.xml><?xml version="1.0" encoding="utf-8"?>
<sst xmlns="http://schemas.openxmlformats.org/spreadsheetml/2006/main" count="192" uniqueCount="53">
  <si>
    <t>Trecho 1</t>
  </si>
  <si>
    <t>LQ</t>
  </si>
  <si>
    <t>Total</t>
  </si>
  <si>
    <t>Diferença</t>
  </si>
  <si>
    <t>% LQ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</si>
  <si>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</si>
  <si>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</si>
  <si>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</si>
  <si>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</si>
  <si>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</si>
  <si>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</si>
  <si>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</si>
  <si>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</si>
  <si>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</si>
  <si>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</si>
  <si>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</si>
  <si>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</si>
  <si>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</si>
  <si>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</si>
  <si>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</si>
  <si>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</si>
  <si>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</si>
  <si>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</si>
  <si>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</si>
  <si>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</si>
  <si>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</si>
  <si>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</si>
  <si>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</si>
  <si>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Ferro II (mg/L)</t>
  </si>
  <si>
    <t>Ferro III (mg/L)</t>
  </si>
  <si>
    <t>Ferro total (mg/L)</t>
  </si>
  <si>
    <t>Manganes dissolvido (mg/L)</t>
  </si>
  <si>
    <t>Manganes total (mg/L)</t>
  </si>
  <si>
    <t>Mercurio dissolvido (mg/L)</t>
  </si>
  <si>
    <t>Mercurio total (mg/L)</t>
  </si>
  <si>
    <t>Metilmercurio (µg/l)</t>
  </si>
  <si>
    <t>Molibdenio dissolvido (mg/L)</t>
  </si>
  <si>
    <t>Molibdenio total (mg/L)</t>
  </si>
  <si>
    <t>Niquel dissolvido (mg/L)</t>
  </si>
  <si>
    <t>Niquel total (mg/L)</t>
  </si>
  <si>
    <t>Prata dissolvido (mg/L)</t>
  </si>
  <si>
    <t>Prata total (mg/L)</t>
  </si>
  <si>
    <t>Selenio dissolvido (mg/L)</t>
  </si>
  <si>
    <t>Selenio total (mg/L)</t>
  </si>
  <si>
    <t>Vanadio dissolvido (mg/L)</t>
  </si>
  <si>
    <t>Vanadio total (mg/L)</t>
  </si>
  <si>
    <t>Zinco dissolvido (mg/L)</t>
  </si>
  <si>
    <t>Zinco total (mg/L)</t>
  </si>
  <si>
    <t>Trecho 2</t>
  </si>
  <si>
    <t>Diferenca</t>
  </si>
  <si>
    <t>Trecho 3</t>
  </si>
  <si>
    <t>Trecho 4</t>
  </si>
  <si>
    <t>%LQ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</si>
</sst>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0" fontId="3" fillId="2" borderId="1" xfId="0" applyFont="1" applyFill="1" applyBorder="1"/>
    <xf numFmtId="0" fontId="2" fillId="0" borderId="0" xfId="0" applyFo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sqref="A1:XFD1048576"/>
    </sheetView>
  </sheetViews>
  <sheetFormatPr defaultRowHeight="12.75" x14ac:dyDescent="0.2"/>
  <cols>
    <col min="1" max="1" width="27.5703125" style="5" bestFit="1" customWidth="1"/>
    <col min="2" max="16384" width="9.140625" style="5"/>
  </cols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2" t="s">
        <v>5</v>
      </c>
      <c r="B2" s="2">
        <v>171</v>
      </c>
      <c r="C2" s="2">
        <v>214</v>
      </c>
      <c r="D2" s="2">
        <f t="shared" ref="D2:D44" si="0">C2-B2</f>
        <v>43</v>
      </c>
      <c r="E2" s="3">
        <f>(B2/C2)*100</f>
        <v>79.90654205607477</v>
      </c>
    </row>
    <row r="3" spans="1:5" x14ac:dyDescent="0.2">
      <c r="A3" s="2" t="s">
        <v>6</v>
      </c>
      <c r="B3" s="2">
        <v>61</v>
      </c>
      <c r="C3" s="2">
        <v>214</v>
      </c>
      <c r="D3" s="2">
        <f t="shared" si="0"/>
        <v>153</v>
      </c>
      <c r="E3" s="3">
        <f t="shared" ref="E3:E44" si="1">(B3/C3)*100</f>
        <v>28.504672897196258</v>
      </c>
    </row>
    <row r="4" spans="1:5" x14ac:dyDescent="0.2">
      <c r="A4" s="4" t="s">
        <v>7</v>
      </c>
      <c r="B4" s="2">
        <v>214</v>
      </c>
      <c r="C4" s="2">
        <v>214</v>
      </c>
      <c r="D4" s="2">
        <f t="shared" si="0"/>
        <v>0</v>
      </c>
      <c r="E4" s="3">
        <f t="shared" si="1"/>
        <v>100</v>
      </c>
    </row>
    <row r="5" spans="1:5" x14ac:dyDescent="0.2">
      <c r="A5" s="2" t="s">
        <v>8</v>
      </c>
      <c r="B5" s="2">
        <v>184</v>
      </c>
      <c r="C5" s="2">
        <v>214</v>
      </c>
      <c r="D5" s="2">
        <f t="shared" si="0"/>
        <v>30</v>
      </c>
      <c r="E5" s="3">
        <f t="shared" si="1"/>
        <v>85.981308411214954</v>
      </c>
    </row>
    <row r="6" spans="1:5" x14ac:dyDescent="0.2">
      <c r="A6" s="2" t="s">
        <v>9</v>
      </c>
      <c r="B6" s="2">
        <v>158</v>
      </c>
      <c r="C6" s="2">
        <v>214</v>
      </c>
      <c r="D6" s="2">
        <f t="shared" si="0"/>
        <v>56</v>
      </c>
      <c r="E6" s="3">
        <f t="shared" si="1"/>
        <v>73.831775700934571</v>
      </c>
    </row>
    <row r="7" spans="1:5" x14ac:dyDescent="0.2">
      <c r="A7" s="2" t="s">
        <v>10</v>
      </c>
      <c r="B7" s="2">
        <v>110</v>
      </c>
      <c r="C7" s="2">
        <v>214</v>
      </c>
      <c r="D7" s="2">
        <f t="shared" si="0"/>
        <v>104</v>
      </c>
      <c r="E7" s="3">
        <f t="shared" si="1"/>
        <v>51.401869158878498</v>
      </c>
    </row>
    <row r="8" spans="1:5" x14ac:dyDescent="0.2">
      <c r="A8" s="2" t="s">
        <v>11</v>
      </c>
      <c r="B8" s="2">
        <v>31</v>
      </c>
      <c r="C8" s="2">
        <v>214</v>
      </c>
      <c r="D8" s="2">
        <f t="shared" si="0"/>
        <v>183</v>
      </c>
      <c r="E8" s="3">
        <f t="shared" si="1"/>
        <v>14.485981308411214</v>
      </c>
    </row>
    <row r="9" spans="1:5" x14ac:dyDescent="0.2">
      <c r="A9" s="2" t="s">
        <v>12</v>
      </c>
      <c r="B9" s="2">
        <v>15</v>
      </c>
      <c r="C9" s="2">
        <v>214</v>
      </c>
      <c r="D9" s="2">
        <f t="shared" si="0"/>
        <v>199</v>
      </c>
      <c r="E9" s="3">
        <f t="shared" si="1"/>
        <v>7.009345794392523</v>
      </c>
    </row>
    <row r="10" spans="1:5" x14ac:dyDescent="0.2">
      <c r="A10" s="4" t="s">
        <v>13</v>
      </c>
      <c r="B10" s="2">
        <v>214</v>
      </c>
      <c r="C10" s="2">
        <v>214</v>
      </c>
      <c r="D10" s="2">
        <f t="shared" si="0"/>
        <v>0</v>
      </c>
      <c r="E10" s="3">
        <f t="shared" si="1"/>
        <v>100</v>
      </c>
    </row>
    <row r="11" spans="1:5" x14ac:dyDescent="0.2">
      <c r="A11" s="2" t="s">
        <v>14</v>
      </c>
      <c r="B11" s="2">
        <v>211</v>
      </c>
      <c r="C11" s="2">
        <v>214</v>
      </c>
      <c r="D11" s="2">
        <f t="shared" si="0"/>
        <v>3</v>
      </c>
      <c r="E11" s="3">
        <f t="shared" si="1"/>
        <v>98.598130841121502</v>
      </c>
    </row>
    <row r="12" spans="1:5" x14ac:dyDescent="0.2">
      <c r="A12" s="4" t="s">
        <v>15</v>
      </c>
      <c r="B12" s="2">
        <v>214</v>
      </c>
      <c r="C12" s="2">
        <v>214</v>
      </c>
      <c r="D12" s="2">
        <f t="shared" si="0"/>
        <v>0</v>
      </c>
      <c r="E12" s="3">
        <f t="shared" si="1"/>
        <v>100</v>
      </c>
    </row>
    <row r="13" spans="1:5" x14ac:dyDescent="0.2">
      <c r="A13" s="2" t="s">
        <v>16</v>
      </c>
      <c r="B13" s="2">
        <v>204</v>
      </c>
      <c r="C13" s="2">
        <v>214</v>
      </c>
      <c r="D13" s="2">
        <f t="shared" si="0"/>
        <v>10</v>
      </c>
      <c r="E13" s="3">
        <f t="shared" si="1"/>
        <v>95.327102803738313</v>
      </c>
    </row>
    <row r="14" spans="1:5" x14ac:dyDescent="0.2">
      <c r="A14" s="4" t="s">
        <v>17</v>
      </c>
      <c r="B14" s="2">
        <v>214</v>
      </c>
      <c r="C14" s="2">
        <v>214</v>
      </c>
      <c r="D14" s="2">
        <f t="shared" si="0"/>
        <v>0</v>
      </c>
      <c r="E14" s="3">
        <f t="shared" si="1"/>
        <v>100</v>
      </c>
    </row>
    <row r="15" spans="1:5" x14ac:dyDescent="0.2">
      <c r="A15" s="4" t="s">
        <v>18</v>
      </c>
      <c r="B15" s="2">
        <v>214</v>
      </c>
      <c r="C15" s="2">
        <v>214</v>
      </c>
      <c r="D15" s="2">
        <f t="shared" si="0"/>
        <v>0</v>
      </c>
      <c r="E15" s="3">
        <f t="shared" si="1"/>
        <v>100</v>
      </c>
    </row>
    <row r="16" spans="1:5" x14ac:dyDescent="0.2">
      <c r="A16" s="4" t="s">
        <v>19</v>
      </c>
      <c r="B16" s="2">
        <v>214</v>
      </c>
      <c r="C16" s="2">
        <v>214</v>
      </c>
      <c r="D16" s="2">
        <f t="shared" si="0"/>
        <v>0</v>
      </c>
      <c r="E16" s="3">
        <f t="shared" si="1"/>
        <v>100</v>
      </c>
    </row>
    <row r="17" spans="1:5" x14ac:dyDescent="0.2">
      <c r="A17" s="2" t="s">
        <v>20</v>
      </c>
      <c r="B17" s="2">
        <v>182</v>
      </c>
      <c r="C17" s="2">
        <v>214</v>
      </c>
      <c r="D17" s="2">
        <f t="shared" si="0"/>
        <v>32</v>
      </c>
      <c r="E17" s="3">
        <f t="shared" si="1"/>
        <v>85.046728971962608</v>
      </c>
    </row>
    <row r="18" spans="1:5" x14ac:dyDescent="0.2">
      <c r="A18" s="4" t="s">
        <v>21</v>
      </c>
      <c r="B18" s="2">
        <v>214</v>
      </c>
      <c r="C18" s="2">
        <v>214</v>
      </c>
      <c r="D18" s="2">
        <f t="shared" si="0"/>
        <v>0</v>
      </c>
      <c r="E18" s="3">
        <f t="shared" si="1"/>
        <v>100</v>
      </c>
    </row>
    <row r="19" spans="1:5" x14ac:dyDescent="0.2">
      <c r="A19" s="2" t="s">
        <v>22</v>
      </c>
      <c r="B19" s="2">
        <v>161</v>
      </c>
      <c r="C19" s="2">
        <v>214</v>
      </c>
      <c r="D19" s="2">
        <f t="shared" si="0"/>
        <v>53</v>
      </c>
      <c r="E19" s="3">
        <f t="shared" si="1"/>
        <v>75.233644859813083</v>
      </c>
    </row>
    <row r="20" spans="1:5" x14ac:dyDescent="0.2">
      <c r="A20" s="2" t="s">
        <v>23</v>
      </c>
      <c r="B20" s="2">
        <v>180</v>
      </c>
      <c r="C20" s="2">
        <v>214</v>
      </c>
      <c r="D20" s="2">
        <f t="shared" si="0"/>
        <v>34</v>
      </c>
      <c r="E20" s="3">
        <f t="shared" si="1"/>
        <v>84.112149532710276</v>
      </c>
    </row>
    <row r="21" spans="1:5" x14ac:dyDescent="0.2">
      <c r="A21" s="2" t="s">
        <v>24</v>
      </c>
      <c r="B21" s="2">
        <v>131</v>
      </c>
      <c r="C21" s="2">
        <v>214</v>
      </c>
      <c r="D21" s="2">
        <f t="shared" si="0"/>
        <v>83</v>
      </c>
      <c r="E21" s="3">
        <f t="shared" si="1"/>
        <v>61.214953271028037</v>
      </c>
    </row>
    <row r="22" spans="1:5" x14ac:dyDescent="0.2">
      <c r="A22" s="4" t="s">
        <v>25</v>
      </c>
      <c r="B22" s="2">
        <v>214</v>
      </c>
      <c r="C22" s="2">
        <v>214</v>
      </c>
      <c r="D22" s="2">
        <f t="shared" si="0"/>
        <v>0</v>
      </c>
      <c r="E22" s="3">
        <f t="shared" si="1"/>
        <v>100</v>
      </c>
    </row>
    <row r="23" spans="1:5" x14ac:dyDescent="0.2">
      <c r="A23" s="2" t="s">
        <v>26</v>
      </c>
      <c r="B23" s="2">
        <v>176</v>
      </c>
      <c r="C23" s="2">
        <v>214</v>
      </c>
      <c r="D23" s="2">
        <f t="shared" si="0"/>
        <v>38</v>
      </c>
      <c r="E23" s="3">
        <f t="shared" si="1"/>
        <v>82.242990654205599</v>
      </c>
    </row>
    <row r="24" spans="1:5" x14ac:dyDescent="0.2">
      <c r="A24" s="2" t="s">
        <v>27</v>
      </c>
      <c r="B24" s="2">
        <v>97</v>
      </c>
      <c r="C24" s="2">
        <v>214</v>
      </c>
      <c r="D24" s="2">
        <f t="shared" si="0"/>
        <v>117</v>
      </c>
      <c r="E24" s="3">
        <f t="shared" si="1"/>
        <v>45.32710280373832</v>
      </c>
    </row>
    <row r="25" spans="1:5" x14ac:dyDescent="0.2">
      <c r="A25" s="2" t="s">
        <v>28</v>
      </c>
      <c r="B25" s="2">
        <v>160</v>
      </c>
      <c r="C25" s="2">
        <v>214</v>
      </c>
      <c r="D25" s="2">
        <f t="shared" si="0"/>
        <v>54</v>
      </c>
      <c r="E25" s="3">
        <f t="shared" si="1"/>
        <v>74.766355140186917</v>
      </c>
    </row>
    <row r="26" spans="1:5" x14ac:dyDescent="0.2">
      <c r="A26" s="2" t="s">
        <v>29</v>
      </c>
      <c r="B26" s="2">
        <v>26</v>
      </c>
      <c r="C26" s="2">
        <v>214</v>
      </c>
      <c r="D26" s="2">
        <f t="shared" si="0"/>
        <v>188</v>
      </c>
      <c r="E26" s="3">
        <f t="shared" si="1"/>
        <v>12.149532710280374</v>
      </c>
    </row>
    <row r="27" spans="1:5" x14ac:dyDescent="0.2">
      <c r="A27" s="2" t="s">
        <v>30</v>
      </c>
      <c r="B27" s="2">
        <v>5</v>
      </c>
      <c r="C27" s="2">
        <v>214</v>
      </c>
      <c r="D27" s="2">
        <f t="shared" si="0"/>
        <v>209</v>
      </c>
      <c r="E27" s="3">
        <f t="shared" si="1"/>
        <v>2.3364485981308412</v>
      </c>
    </row>
    <row r="28" spans="1:5" x14ac:dyDescent="0.2">
      <c r="A28" s="2" t="s">
        <v>31</v>
      </c>
      <c r="B28" s="2">
        <v>30</v>
      </c>
      <c r="C28" s="2">
        <v>214</v>
      </c>
      <c r="D28" s="2">
        <f t="shared" si="0"/>
        <v>184</v>
      </c>
      <c r="E28" s="3">
        <f t="shared" si="1"/>
        <v>14.018691588785046</v>
      </c>
    </row>
    <row r="29" spans="1:5" x14ac:dyDescent="0.2">
      <c r="A29" s="2" t="s">
        <v>32</v>
      </c>
      <c r="B29" s="2">
        <v>1</v>
      </c>
      <c r="C29" s="2">
        <v>214</v>
      </c>
      <c r="D29" s="2">
        <f t="shared" si="0"/>
        <v>213</v>
      </c>
      <c r="E29" s="3">
        <f t="shared" si="1"/>
        <v>0.46728971962616817</v>
      </c>
    </row>
    <row r="30" spans="1:5" x14ac:dyDescent="0.2">
      <c r="A30" s="4" t="s">
        <v>33</v>
      </c>
      <c r="B30" s="2">
        <v>185</v>
      </c>
      <c r="C30" s="2">
        <v>185</v>
      </c>
      <c r="D30" s="2">
        <f t="shared" si="0"/>
        <v>0</v>
      </c>
      <c r="E30" s="3">
        <f t="shared" si="1"/>
        <v>100</v>
      </c>
    </row>
    <row r="31" spans="1:5" x14ac:dyDescent="0.2">
      <c r="A31" s="2" t="s">
        <v>34</v>
      </c>
      <c r="B31" s="2">
        <v>211</v>
      </c>
      <c r="C31" s="2">
        <v>214</v>
      </c>
      <c r="D31" s="2">
        <f t="shared" si="0"/>
        <v>3</v>
      </c>
      <c r="E31" s="3">
        <f t="shared" si="1"/>
        <v>98.598130841121502</v>
      </c>
    </row>
    <row r="32" spans="1:5" x14ac:dyDescent="0.2">
      <c r="A32" s="2" t="s">
        <v>35</v>
      </c>
      <c r="B32" s="2">
        <v>15</v>
      </c>
      <c r="C32" s="2">
        <v>177</v>
      </c>
      <c r="D32" s="2">
        <f t="shared" si="0"/>
        <v>162</v>
      </c>
      <c r="E32" s="3">
        <f t="shared" si="1"/>
        <v>8.4745762711864394</v>
      </c>
    </row>
    <row r="33" spans="1:5" x14ac:dyDescent="0.2">
      <c r="A33" s="4" t="s">
        <v>36</v>
      </c>
      <c r="B33" s="2">
        <v>214</v>
      </c>
      <c r="C33" s="2">
        <v>214</v>
      </c>
      <c r="D33" s="2">
        <f t="shared" si="0"/>
        <v>0</v>
      </c>
      <c r="E33" s="3">
        <f t="shared" si="1"/>
        <v>100</v>
      </c>
    </row>
    <row r="34" spans="1:5" x14ac:dyDescent="0.2">
      <c r="A34" s="2" t="s">
        <v>37</v>
      </c>
      <c r="B34" s="2">
        <v>210</v>
      </c>
      <c r="C34" s="2">
        <v>214</v>
      </c>
      <c r="D34" s="2">
        <f t="shared" si="0"/>
        <v>4</v>
      </c>
      <c r="E34" s="3">
        <f t="shared" si="1"/>
        <v>98.130841121495322</v>
      </c>
    </row>
    <row r="35" spans="1:5" x14ac:dyDescent="0.2">
      <c r="A35" s="4" t="s">
        <v>38</v>
      </c>
      <c r="B35" s="2">
        <v>214</v>
      </c>
      <c r="C35" s="2">
        <v>214</v>
      </c>
      <c r="D35" s="2">
        <f t="shared" si="0"/>
        <v>0</v>
      </c>
      <c r="E35" s="3">
        <f t="shared" si="1"/>
        <v>100</v>
      </c>
    </row>
    <row r="36" spans="1:5" x14ac:dyDescent="0.2">
      <c r="A36" s="2" t="s">
        <v>39</v>
      </c>
      <c r="B36" s="2">
        <v>185</v>
      </c>
      <c r="C36" s="2">
        <v>214</v>
      </c>
      <c r="D36" s="2">
        <f t="shared" si="0"/>
        <v>29</v>
      </c>
      <c r="E36" s="3">
        <f t="shared" si="1"/>
        <v>86.44859813084112</v>
      </c>
    </row>
    <row r="37" spans="1:5" x14ac:dyDescent="0.2">
      <c r="A37" s="4" t="s">
        <v>40</v>
      </c>
      <c r="B37" s="2">
        <v>204</v>
      </c>
      <c r="C37" s="2">
        <v>204</v>
      </c>
      <c r="D37" s="2">
        <f t="shared" si="0"/>
        <v>0</v>
      </c>
      <c r="E37" s="3">
        <f t="shared" si="1"/>
        <v>100</v>
      </c>
    </row>
    <row r="38" spans="1:5" x14ac:dyDescent="0.2">
      <c r="A38" s="4" t="s">
        <v>41</v>
      </c>
      <c r="B38" s="2">
        <v>214</v>
      </c>
      <c r="C38" s="2">
        <v>214</v>
      </c>
      <c r="D38" s="2">
        <f t="shared" si="0"/>
        <v>0</v>
      </c>
      <c r="E38" s="3">
        <f t="shared" si="1"/>
        <v>100</v>
      </c>
    </row>
    <row r="39" spans="1:5" x14ac:dyDescent="0.2">
      <c r="A39" s="4" t="s">
        <v>42</v>
      </c>
      <c r="B39" s="2">
        <v>214</v>
      </c>
      <c r="C39" s="2">
        <v>214</v>
      </c>
      <c r="D39" s="2">
        <f t="shared" si="0"/>
        <v>0</v>
      </c>
      <c r="E39" s="3">
        <f t="shared" si="1"/>
        <v>100</v>
      </c>
    </row>
    <row r="40" spans="1:5" x14ac:dyDescent="0.2">
      <c r="A40" s="2" t="s">
        <v>43</v>
      </c>
      <c r="B40" s="2">
        <v>207</v>
      </c>
      <c r="C40" s="2">
        <v>214</v>
      </c>
      <c r="D40" s="2">
        <f t="shared" si="0"/>
        <v>7</v>
      </c>
      <c r="E40" s="3">
        <f t="shared" si="1"/>
        <v>96.728971962616825</v>
      </c>
    </row>
    <row r="41" spans="1:5" x14ac:dyDescent="0.2">
      <c r="A41" s="4" t="s">
        <v>44</v>
      </c>
      <c r="B41" s="2">
        <v>214</v>
      </c>
      <c r="C41" s="2">
        <v>214</v>
      </c>
      <c r="D41" s="2">
        <f t="shared" si="0"/>
        <v>0</v>
      </c>
      <c r="E41" s="3">
        <f t="shared" si="1"/>
        <v>100</v>
      </c>
    </row>
    <row r="42" spans="1:5" x14ac:dyDescent="0.2">
      <c r="A42" s="2" t="s">
        <v>45</v>
      </c>
      <c r="B42" s="2">
        <v>160</v>
      </c>
      <c r="C42" s="2">
        <v>214</v>
      </c>
      <c r="D42" s="2">
        <f t="shared" si="0"/>
        <v>54</v>
      </c>
      <c r="E42" s="3">
        <f t="shared" si="1"/>
        <v>74.766355140186917</v>
      </c>
    </row>
    <row r="43" spans="1:5" x14ac:dyDescent="0.2">
      <c r="A43" s="2" t="s">
        <v>46</v>
      </c>
      <c r="B43" s="2">
        <v>178</v>
      </c>
      <c r="C43" s="2">
        <v>213</v>
      </c>
      <c r="D43" s="2">
        <f t="shared" si="0"/>
        <v>35</v>
      </c>
      <c r="E43" s="3">
        <f t="shared" si="1"/>
        <v>83.568075117370881</v>
      </c>
    </row>
    <row r="44" spans="1:5" x14ac:dyDescent="0.2">
      <c r="A44" s="2" t="s">
        <v>47</v>
      </c>
      <c r="B44" s="2">
        <v>151</v>
      </c>
      <c r="C44" s="2">
        <v>213</v>
      </c>
      <c r="D44" s="2">
        <f t="shared" si="0"/>
        <v>62</v>
      </c>
      <c r="E44" s="3">
        <f t="shared" si="1"/>
        <v>70.89201877934272</v>
      </c>
    </row>
  </sheetData>
  <conditionalFormatting sqref="E1:E1048576">
    <cfRule type="cellIs" dxfId="3" priority="1" operator="equal">
      <formula>100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sqref="A1:XFD1048576"/>
    </sheetView>
  </sheetViews>
  <sheetFormatPr defaultRowHeight="12.75" x14ac:dyDescent="0.2"/>
  <cols>
    <col min="1" max="1" width="27.5703125" style="5" bestFit="1" customWidth="1"/>
    <col min="2" max="16384" width="9.140625" style="5"/>
  </cols>
  <sheetData>
    <row r="1" spans="1:5" x14ac:dyDescent="0.2">
      <c r="A1" s="2" t="s">
        <v>48</v>
      </c>
      <c r="B1" s="2" t="s">
        <v>1</v>
      </c>
      <c r="C1" s="2" t="s">
        <v>2</v>
      </c>
      <c r="D1" s="2" t="s">
        <v>49</v>
      </c>
      <c r="E1" s="2" t="s">
        <v>4</v>
      </c>
    </row>
    <row r="2" spans="1:5" x14ac:dyDescent="0.2">
      <c r="A2" s="2" t="s">
        <v>5</v>
      </c>
      <c r="B2" s="2">
        <v>82</v>
      </c>
      <c r="C2" s="2">
        <v>107</v>
      </c>
      <c r="D2" s="2">
        <f t="shared" ref="D2:D44" si="0">C2-B2</f>
        <v>25</v>
      </c>
      <c r="E2" s="3">
        <f>(B2/C2)*100</f>
        <v>76.63551401869158</v>
      </c>
    </row>
    <row r="3" spans="1:5" x14ac:dyDescent="0.2">
      <c r="A3" s="2" t="s">
        <v>6</v>
      </c>
      <c r="B3" s="2">
        <v>25</v>
      </c>
      <c r="C3" s="2">
        <v>107</v>
      </c>
      <c r="D3" s="2">
        <f t="shared" si="0"/>
        <v>82</v>
      </c>
      <c r="E3" s="3">
        <f t="shared" ref="E3:E44" si="1">(B3/C3)*100</f>
        <v>23.364485981308412</v>
      </c>
    </row>
    <row r="4" spans="1:5" x14ac:dyDescent="0.2">
      <c r="A4" s="2" t="s">
        <v>7</v>
      </c>
      <c r="B4" s="2">
        <v>99</v>
      </c>
      <c r="C4" s="2">
        <v>107</v>
      </c>
      <c r="D4" s="2">
        <f t="shared" si="0"/>
        <v>8</v>
      </c>
      <c r="E4" s="3">
        <f t="shared" si="1"/>
        <v>92.523364485981304</v>
      </c>
    </row>
    <row r="5" spans="1:5" x14ac:dyDescent="0.2">
      <c r="A5" s="2" t="s">
        <v>8</v>
      </c>
      <c r="B5" s="2">
        <v>96</v>
      </c>
      <c r="C5" s="2">
        <v>107</v>
      </c>
      <c r="D5" s="2">
        <f t="shared" si="0"/>
        <v>11</v>
      </c>
      <c r="E5" s="3">
        <f t="shared" si="1"/>
        <v>89.719626168224295</v>
      </c>
    </row>
    <row r="6" spans="1:5" x14ac:dyDescent="0.2">
      <c r="A6" s="2" t="s">
        <v>9</v>
      </c>
      <c r="B6" s="2">
        <v>97</v>
      </c>
      <c r="C6" s="2">
        <v>107</v>
      </c>
      <c r="D6" s="2">
        <f t="shared" si="0"/>
        <v>10</v>
      </c>
      <c r="E6" s="3">
        <f t="shared" si="1"/>
        <v>90.654205607476641</v>
      </c>
    </row>
    <row r="7" spans="1:5" x14ac:dyDescent="0.2">
      <c r="A7" s="2" t="s">
        <v>10</v>
      </c>
      <c r="B7" s="2">
        <v>71</v>
      </c>
      <c r="C7" s="2">
        <v>107</v>
      </c>
      <c r="D7" s="2">
        <f t="shared" si="0"/>
        <v>36</v>
      </c>
      <c r="E7" s="3">
        <f t="shared" si="1"/>
        <v>66.355140186915889</v>
      </c>
    </row>
    <row r="8" spans="1:5" x14ac:dyDescent="0.2">
      <c r="A8" s="2" t="s">
        <v>11</v>
      </c>
      <c r="B8" s="2">
        <v>27</v>
      </c>
      <c r="C8" s="2">
        <v>107</v>
      </c>
      <c r="D8" s="2">
        <f t="shared" si="0"/>
        <v>80</v>
      </c>
      <c r="E8" s="3">
        <f t="shared" si="1"/>
        <v>25.233644859813083</v>
      </c>
    </row>
    <row r="9" spans="1:5" x14ac:dyDescent="0.2">
      <c r="A9" s="2" t="s">
        <v>12</v>
      </c>
      <c r="B9" s="2">
        <v>17</v>
      </c>
      <c r="C9" s="2">
        <v>107</v>
      </c>
      <c r="D9" s="2">
        <f t="shared" si="0"/>
        <v>90</v>
      </c>
      <c r="E9" s="3">
        <f t="shared" si="1"/>
        <v>15.887850467289718</v>
      </c>
    </row>
    <row r="10" spans="1:5" x14ac:dyDescent="0.2">
      <c r="A10" s="4" t="s">
        <v>13</v>
      </c>
      <c r="B10" s="2">
        <v>107</v>
      </c>
      <c r="C10" s="2">
        <v>107</v>
      </c>
      <c r="D10" s="2">
        <f t="shared" si="0"/>
        <v>0</v>
      </c>
      <c r="E10" s="3">
        <f t="shared" si="1"/>
        <v>100</v>
      </c>
    </row>
    <row r="11" spans="1:5" x14ac:dyDescent="0.2">
      <c r="A11" s="4" t="s">
        <v>14</v>
      </c>
      <c r="B11" s="2">
        <v>107</v>
      </c>
      <c r="C11" s="2">
        <v>107</v>
      </c>
      <c r="D11" s="2">
        <f t="shared" si="0"/>
        <v>0</v>
      </c>
      <c r="E11" s="3">
        <f t="shared" si="1"/>
        <v>100</v>
      </c>
    </row>
    <row r="12" spans="1:5" x14ac:dyDescent="0.2">
      <c r="A12" s="4" t="s">
        <v>15</v>
      </c>
      <c r="B12" s="2">
        <v>107</v>
      </c>
      <c r="C12" s="2">
        <v>107</v>
      </c>
      <c r="D12" s="2">
        <f t="shared" si="0"/>
        <v>0</v>
      </c>
      <c r="E12" s="3">
        <f t="shared" si="1"/>
        <v>100</v>
      </c>
    </row>
    <row r="13" spans="1:5" x14ac:dyDescent="0.2">
      <c r="A13" s="2" t="s">
        <v>16</v>
      </c>
      <c r="B13" s="2">
        <v>101</v>
      </c>
      <c r="C13" s="2">
        <v>107</v>
      </c>
      <c r="D13" s="2">
        <f t="shared" si="0"/>
        <v>6</v>
      </c>
      <c r="E13" s="3">
        <f t="shared" si="1"/>
        <v>94.392523364485982</v>
      </c>
    </row>
    <row r="14" spans="1:5" x14ac:dyDescent="0.2">
      <c r="A14" s="4" t="s">
        <v>17</v>
      </c>
      <c r="B14" s="2">
        <v>107</v>
      </c>
      <c r="C14" s="2">
        <v>107</v>
      </c>
      <c r="D14" s="2">
        <f t="shared" si="0"/>
        <v>0</v>
      </c>
      <c r="E14" s="3">
        <f t="shared" si="1"/>
        <v>100</v>
      </c>
    </row>
    <row r="15" spans="1:5" x14ac:dyDescent="0.2">
      <c r="A15" s="4" t="s">
        <v>18</v>
      </c>
      <c r="B15" s="2">
        <v>107</v>
      </c>
      <c r="C15" s="2">
        <v>107</v>
      </c>
      <c r="D15" s="2">
        <f t="shared" si="0"/>
        <v>0</v>
      </c>
      <c r="E15" s="3">
        <f t="shared" si="1"/>
        <v>100</v>
      </c>
    </row>
    <row r="16" spans="1:5" x14ac:dyDescent="0.2">
      <c r="A16" s="4" t="s">
        <v>19</v>
      </c>
      <c r="B16" s="2">
        <v>107</v>
      </c>
      <c r="C16" s="2">
        <v>107</v>
      </c>
      <c r="D16" s="2">
        <f t="shared" si="0"/>
        <v>0</v>
      </c>
      <c r="E16" s="3">
        <f t="shared" si="1"/>
        <v>100</v>
      </c>
    </row>
    <row r="17" spans="1:5" x14ac:dyDescent="0.2">
      <c r="A17" s="2" t="s">
        <v>20</v>
      </c>
      <c r="B17" s="2">
        <v>102</v>
      </c>
      <c r="C17" s="2">
        <v>107</v>
      </c>
      <c r="D17" s="2">
        <f t="shared" si="0"/>
        <v>5</v>
      </c>
      <c r="E17" s="3">
        <f t="shared" si="1"/>
        <v>95.327102803738313</v>
      </c>
    </row>
    <row r="18" spans="1:5" x14ac:dyDescent="0.2">
      <c r="A18" s="4" t="s">
        <v>21</v>
      </c>
      <c r="B18" s="2">
        <v>107</v>
      </c>
      <c r="C18" s="2">
        <v>107</v>
      </c>
      <c r="D18" s="2">
        <f t="shared" si="0"/>
        <v>0</v>
      </c>
      <c r="E18" s="3">
        <f t="shared" si="1"/>
        <v>100</v>
      </c>
    </row>
    <row r="19" spans="1:5" x14ac:dyDescent="0.2">
      <c r="A19" s="2" t="s">
        <v>22</v>
      </c>
      <c r="B19" s="2">
        <v>94</v>
      </c>
      <c r="C19" s="2">
        <v>107</v>
      </c>
      <c r="D19" s="2">
        <f t="shared" si="0"/>
        <v>13</v>
      </c>
      <c r="E19" s="3">
        <f t="shared" si="1"/>
        <v>87.850467289719631</v>
      </c>
    </row>
    <row r="20" spans="1:5" x14ac:dyDescent="0.2">
      <c r="A20" s="2" t="s">
        <v>23</v>
      </c>
      <c r="B20" s="2">
        <v>80</v>
      </c>
      <c r="C20" s="2">
        <v>107</v>
      </c>
      <c r="D20" s="2">
        <f t="shared" si="0"/>
        <v>27</v>
      </c>
      <c r="E20" s="3">
        <f t="shared" si="1"/>
        <v>74.766355140186917</v>
      </c>
    </row>
    <row r="21" spans="1:5" x14ac:dyDescent="0.2">
      <c r="A21" s="2" t="s">
        <v>24</v>
      </c>
      <c r="B21" s="2">
        <v>67</v>
      </c>
      <c r="C21" s="2">
        <v>107</v>
      </c>
      <c r="D21" s="2">
        <f t="shared" si="0"/>
        <v>40</v>
      </c>
      <c r="E21" s="3">
        <f t="shared" si="1"/>
        <v>62.616822429906534</v>
      </c>
    </row>
    <row r="22" spans="1:5" x14ac:dyDescent="0.2">
      <c r="A22" s="4" t="s">
        <v>25</v>
      </c>
      <c r="B22" s="2">
        <v>107</v>
      </c>
      <c r="C22" s="2">
        <v>107</v>
      </c>
      <c r="D22" s="2">
        <f t="shared" si="0"/>
        <v>0</v>
      </c>
      <c r="E22" s="3">
        <f t="shared" si="1"/>
        <v>100</v>
      </c>
    </row>
    <row r="23" spans="1:5" x14ac:dyDescent="0.2">
      <c r="A23" s="2" t="s">
        <v>26</v>
      </c>
      <c r="B23" s="2">
        <v>93</v>
      </c>
      <c r="C23" s="2">
        <v>107</v>
      </c>
      <c r="D23" s="2">
        <f t="shared" si="0"/>
        <v>14</v>
      </c>
      <c r="E23" s="3">
        <f t="shared" si="1"/>
        <v>86.915887850467286</v>
      </c>
    </row>
    <row r="24" spans="1:5" x14ac:dyDescent="0.2">
      <c r="A24" s="2" t="s">
        <v>27</v>
      </c>
      <c r="B24" s="2">
        <v>41</v>
      </c>
      <c r="C24" s="2">
        <v>107</v>
      </c>
      <c r="D24" s="2">
        <f t="shared" si="0"/>
        <v>66</v>
      </c>
      <c r="E24" s="3">
        <f t="shared" si="1"/>
        <v>38.31775700934579</v>
      </c>
    </row>
    <row r="25" spans="1:5" x14ac:dyDescent="0.2">
      <c r="A25" s="2" t="s">
        <v>28</v>
      </c>
      <c r="B25" s="2">
        <v>59</v>
      </c>
      <c r="C25" s="2">
        <v>107</v>
      </c>
      <c r="D25" s="2">
        <f t="shared" si="0"/>
        <v>48</v>
      </c>
      <c r="E25" s="3">
        <f t="shared" si="1"/>
        <v>55.140186915887845</v>
      </c>
    </row>
    <row r="26" spans="1:5" x14ac:dyDescent="0.2">
      <c r="A26" s="2" t="s">
        <v>29</v>
      </c>
      <c r="B26" s="2">
        <v>18</v>
      </c>
      <c r="C26" s="2">
        <v>107</v>
      </c>
      <c r="D26" s="2">
        <f t="shared" si="0"/>
        <v>89</v>
      </c>
      <c r="E26" s="3">
        <f t="shared" si="1"/>
        <v>16.822429906542055</v>
      </c>
    </row>
    <row r="27" spans="1:5" x14ac:dyDescent="0.2">
      <c r="A27" s="2" t="s">
        <v>30</v>
      </c>
      <c r="B27" s="2">
        <v>4</v>
      </c>
      <c r="C27" s="2">
        <v>107</v>
      </c>
      <c r="D27" s="2">
        <f t="shared" si="0"/>
        <v>103</v>
      </c>
      <c r="E27" s="3">
        <f t="shared" si="1"/>
        <v>3.7383177570093453</v>
      </c>
    </row>
    <row r="28" spans="1:5" x14ac:dyDescent="0.2">
      <c r="A28" s="2" t="s">
        <v>31</v>
      </c>
      <c r="B28" s="2">
        <v>29</v>
      </c>
      <c r="C28" s="2">
        <v>107</v>
      </c>
      <c r="D28" s="2">
        <f t="shared" si="0"/>
        <v>78</v>
      </c>
      <c r="E28" s="3">
        <f t="shared" si="1"/>
        <v>27.102803738317753</v>
      </c>
    </row>
    <row r="29" spans="1:5" x14ac:dyDescent="0.2">
      <c r="A29" s="2" t="s">
        <v>32</v>
      </c>
      <c r="B29" s="2">
        <v>3</v>
      </c>
      <c r="C29" s="2">
        <v>107</v>
      </c>
      <c r="D29" s="2">
        <f t="shared" si="0"/>
        <v>104</v>
      </c>
      <c r="E29" s="3">
        <f t="shared" si="1"/>
        <v>2.8037383177570092</v>
      </c>
    </row>
    <row r="30" spans="1:5" x14ac:dyDescent="0.2">
      <c r="A30" s="4" t="s">
        <v>33</v>
      </c>
      <c r="B30" s="2">
        <v>91</v>
      </c>
      <c r="C30" s="2">
        <v>91</v>
      </c>
      <c r="D30" s="2">
        <f t="shared" si="0"/>
        <v>0</v>
      </c>
      <c r="E30" s="3">
        <f t="shared" si="1"/>
        <v>100</v>
      </c>
    </row>
    <row r="31" spans="1:5" x14ac:dyDescent="0.2">
      <c r="A31" s="4" t="s">
        <v>34</v>
      </c>
      <c r="B31" s="2">
        <v>107</v>
      </c>
      <c r="C31" s="2">
        <v>107</v>
      </c>
      <c r="D31" s="2">
        <f t="shared" si="0"/>
        <v>0</v>
      </c>
      <c r="E31" s="3">
        <f t="shared" si="1"/>
        <v>100</v>
      </c>
    </row>
    <row r="32" spans="1:5" x14ac:dyDescent="0.2">
      <c r="A32" s="2" t="s">
        <v>35</v>
      </c>
      <c r="B32" s="2">
        <v>23</v>
      </c>
      <c r="C32" s="2">
        <v>89</v>
      </c>
      <c r="D32" s="2">
        <f t="shared" si="0"/>
        <v>66</v>
      </c>
      <c r="E32" s="3">
        <f t="shared" si="1"/>
        <v>25.842696629213485</v>
      </c>
    </row>
    <row r="33" spans="1:5" x14ac:dyDescent="0.2">
      <c r="A33" s="4" t="s">
        <v>36</v>
      </c>
      <c r="B33" s="2">
        <v>107</v>
      </c>
      <c r="C33" s="2">
        <v>107</v>
      </c>
      <c r="D33" s="2">
        <f t="shared" si="0"/>
        <v>0</v>
      </c>
      <c r="E33" s="3">
        <f t="shared" si="1"/>
        <v>100</v>
      </c>
    </row>
    <row r="34" spans="1:5" x14ac:dyDescent="0.2">
      <c r="A34" s="4" t="s">
        <v>37</v>
      </c>
      <c r="B34" s="2">
        <v>107</v>
      </c>
      <c r="C34" s="2">
        <v>107</v>
      </c>
      <c r="D34" s="2">
        <f t="shared" si="0"/>
        <v>0</v>
      </c>
      <c r="E34" s="3">
        <f t="shared" si="1"/>
        <v>100</v>
      </c>
    </row>
    <row r="35" spans="1:5" x14ac:dyDescent="0.2">
      <c r="A35" s="4" t="s">
        <v>38</v>
      </c>
      <c r="B35" s="2">
        <v>107</v>
      </c>
      <c r="C35" s="2">
        <v>107</v>
      </c>
      <c r="D35" s="2">
        <f t="shared" si="0"/>
        <v>0</v>
      </c>
      <c r="E35" s="3">
        <f t="shared" si="1"/>
        <v>100</v>
      </c>
    </row>
    <row r="36" spans="1:5" x14ac:dyDescent="0.2">
      <c r="A36" s="2" t="s">
        <v>39</v>
      </c>
      <c r="B36" s="2">
        <v>103</v>
      </c>
      <c r="C36" s="2">
        <v>107</v>
      </c>
      <c r="D36" s="2">
        <f t="shared" si="0"/>
        <v>4</v>
      </c>
      <c r="E36" s="3">
        <f t="shared" si="1"/>
        <v>96.261682242990659</v>
      </c>
    </row>
    <row r="37" spans="1:5" x14ac:dyDescent="0.2">
      <c r="A37" s="4" t="s">
        <v>40</v>
      </c>
      <c r="B37" s="2">
        <v>107</v>
      </c>
      <c r="C37" s="2">
        <v>107</v>
      </c>
      <c r="D37" s="2">
        <f t="shared" si="0"/>
        <v>0</v>
      </c>
      <c r="E37" s="3">
        <f t="shared" si="1"/>
        <v>100</v>
      </c>
    </row>
    <row r="38" spans="1:5" x14ac:dyDescent="0.2">
      <c r="A38" s="4" t="s">
        <v>41</v>
      </c>
      <c r="B38" s="2">
        <v>107</v>
      </c>
      <c r="C38" s="2">
        <v>107</v>
      </c>
      <c r="D38" s="2">
        <f t="shared" si="0"/>
        <v>0</v>
      </c>
      <c r="E38" s="3">
        <f t="shared" si="1"/>
        <v>100</v>
      </c>
    </row>
    <row r="39" spans="1:5" x14ac:dyDescent="0.2">
      <c r="A39" s="4" t="s">
        <v>42</v>
      </c>
      <c r="B39" s="2">
        <v>107</v>
      </c>
      <c r="C39" s="2">
        <v>107</v>
      </c>
      <c r="D39" s="2">
        <f t="shared" si="0"/>
        <v>0</v>
      </c>
      <c r="E39" s="3">
        <f t="shared" si="1"/>
        <v>100</v>
      </c>
    </row>
    <row r="40" spans="1:5" x14ac:dyDescent="0.2">
      <c r="A40" s="4" t="s">
        <v>43</v>
      </c>
      <c r="B40" s="2">
        <v>107</v>
      </c>
      <c r="C40" s="2">
        <v>107</v>
      </c>
      <c r="D40" s="2">
        <f t="shared" si="0"/>
        <v>0</v>
      </c>
      <c r="E40" s="3">
        <f t="shared" si="1"/>
        <v>100</v>
      </c>
    </row>
    <row r="41" spans="1:5" x14ac:dyDescent="0.2">
      <c r="A41" s="4" t="s">
        <v>44</v>
      </c>
      <c r="B41" s="2">
        <v>106</v>
      </c>
      <c r="C41" s="2">
        <v>106</v>
      </c>
      <c r="D41" s="2">
        <f t="shared" si="0"/>
        <v>0</v>
      </c>
      <c r="E41" s="3">
        <f t="shared" si="1"/>
        <v>100</v>
      </c>
    </row>
    <row r="42" spans="1:5" x14ac:dyDescent="0.2">
      <c r="A42" s="2" t="s">
        <v>45</v>
      </c>
      <c r="B42" s="2">
        <v>83</v>
      </c>
      <c r="C42" s="2">
        <v>107</v>
      </c>
      <c r="D42" s="2">
        <f t="shared" si="0"/>
        <v>24</v>
      </c>
      <c r="E42" s="3">
        <f t="shared" si="1"/>
        <v>77.570093457943926</v>
      </c>
    </row>
    <row r="43" spans="1:5" x14ac:dyDescent="0.2">
      <c r="A43" s="2" t="s">
        <v>46</v>
      </c>
      <c r="B43" s="2">
        <v>89</v>
      </c>
      <c r="C43" s="2">
        <v>106</v>
      </c>
      <c r="D43" s="2">
        <f t="shared" si="0"/>
        <v>17</v>
      </c>
      <c r="E43" s="3">
        <f t="shared" si="1"/>
        <v>83.962264150943398</v>
      </c>
    </row>
    <row r="44" spans="1:5" x14ac:dyDescent="0.2">
      <c r="A44" s="2" t="s">
        <v>47</v>
      </c>
      <c r="B44" s="2">
        <v>72</v>
      </c>
      <c r="C44" s="2">
        <v>106</v>
      </c>
      <c r="D44" s="2">
        <f t="shared" si="0"/>
        <v>34</v>
      </c>
      <c r="E44" s="3">
        <f t="shared" si="1"/>
        <v>67.924528301886795</v>
      </c>
    </row>
  </sheetData>
  <conditionalFormatting sqref="E1:E1048576">
    <cfRule type="cellIs" dxfId="2" priority="1" operator="equal">
      <formula>100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sqref="A1:XFD1048576"/>
    </sheetView>
  </sheetViews>
  <sheetFormatPr defaultRowHeight="12.75" x14ac:dyDescent="0.2"/>
  <cols>
    <col min="1" max="1" width="27.5703125" style="5" bestFit="1" customWidth="1"/>
    <col min="2" max="4" width="9.140625" style="5"/>
    <col min="5" max="5" width="10.5703125" style="5" bestFit="1" customWidth="1"/>
    <col min="6" max="16384" width="9.140625" style="5"/>
  </cols>
  <sheetData>
    <row r="1" spans="1:5" x14ac:dyDescent="0.2">
      <c r="A1" s="2" t="s">
        <v>50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2" t="s">
        <v>5</v>
      </c>
      <c r="B2" s="2">
        <v>46</v>
      </c>
      <c r="C2" s="2">
        <v>85</v>
      </c>
      <c r="D2" s="2">
        <f t="shared" ref="D2:D44" si="0">C2-B2</f>
        <v>39</v>
      </c>
      <c r="E2" s="3">
        <f>(B2/C2)*100</f>
        <v>54.117647058823529</v>
      </c>
    </row>
    <row r="3" spans="1:5" x14ac:dyDescent="0.2">
      <c r="A3" s="2" t="s">
        <v>6</v>
      </c>
      <c r="B3" s="2">
        <v>10</v>
      </c>
      <c r="C3" s="2">
        <v>85</v>
      </c>
      <c r="D3" s="2">
        <f t="shared" si="0"/>
        <v>75</v>
      </c>
      <c r="E3" s="3">
        <f t="shared" ref="E3:E44" si="1">(B3/C3)*100</f>
        <v>11.76470588235294</v>
      </c>
    </row>
    <row r="4" spans="1:5" x14ac:dyDescent="0.2">
      <c r="A4" s="4" t="s">
        <v>7</v>
      </c>
      <c r="B4" s="2">
        <v>85</v>
      </c>
      <c r="C4" s="2">
        <v>85</v>
      </c>
      <c r="D4" s="2">
        <f t="shared" si="0"/>
        <v>0</v>
      </c>
      <c r="E4" s="3">
        <f t="shared" si="1"/>
        <v>100</v>
      </c>
    </row>
    <row r="5" spans="1:5" x14ac:dyDescent="0.2">
      <c r="A5" s="4" t="s">
        <v>8</v>
      </c>
      <c r="B5" s="2">
        <v>85</v>
      </c>
      <c r="C5" s="2">
        <v>85</v>
      </c>
      <c r="D5" s="2">
        <f t="shared" si="0"/>
        <v>0</v>
      </c>
      <c r="E5" s="3">
        <f t="shared" si="1"/>
        <v>100</v>
      </c>
    </row>
    <row r="6" spans="1:5" x14ac:dyDescent="0.2">
      <c r="A6" s="2" t="s">
        <v>9</v>
      </c>
      <c r="B6" s="2">
        <v>81</v>
      </c>
      <c r="C6" s="2">
        <v>85</v>
      </c>
      <c r="D6" s="2">
        <f t="shared" si="0"/>
        <v>4</v>
      </c>
      <c r="E6" s="3">
        <f t="shared" si="1"/>
        <v>95.294117647058812</v>
      </c>
    </row>
    <row r="7" spans="1:5" x14ac:dyDescent="0.2">
      <c r="A7" s="2" t="s">
        <v>10</v>
      </c>
      <c r="B7" s="2">
        <v>50</v>
      </c>
      <c r="C7" s="2">
        <v>85</v>
      </c>
      <c r="D7" s="2">
        <f t="shared" si="0"/>
        <v>35</v>
      </c>
      <c r="E7" s="3">
        <f t="shared" si="1"/>
        <v>58.82352941176471</v>
      </c>
    </row>
    <row r="8" spans="1:5" x14ac:dyDescent="0.2">
      <c r="A8" s="2" t="s">
        <v>11</v>
      </c>
      <c r="B8" s="2">
        <v>11</v>
      </c>
      <c r="C8" s="2">
        <v>85</v>
      </c>
      <c r="D8" s="2">
        <f t="shared" si="0"/>
        <v>74</v>
      </c>
      <c r="E8" s="3">
        <f t="shared" si="1"/>
        <v>12.941176470588237</v>
      </c>
    </row>
    <row r="9" spans="1:5" x14ac:dyDescent="0.2">
      <c r="A9" s="2" t="s">
        <v>12</v>
      </c>
      <c r="B9" s="2">
        <v>7</v>
      </c>
      <c r="C9" s="2">
        <v>85</v>
      </c>
      <c r="D9" s="2">
        <f t="shared" si="0"/>
        <v>78</v>
      </c>
      <c r="E9" s="3">
        <f t="shared" si="1"/>
        <v>8.235294117647058</v>
      </c>
    </row>
    <row r="10" spans="1:5" x14ac:dyDescent="0.2">
      <c r="A10" s="4" t="s">
        <v>13</v>
      </c>
      <c r="B10" s="2">
        <v>85</v>
      </c>
      <c r="C10" s="2">
        <v>85</v>
      </c>
      <c r="D10" s="2">
        <f t="shared" si="0"/>
        <v>0</v>
      </c>
      <c r="E10" s="3">
        <f t="shared" si="1"/>
        <v>100</v>
      </c>
    </row>
    <row r="11" spans="1:5" x14ac:dyDescent="0.2">
      <c r="A11" s="2" t="s">
        <v>14</v>
      </c>
      <c r="B11" s="2">
        <v>76</v>
      </c>
      <c r="C11" s="2">
        <v>85</v>
      </c>
      <c r="D11" s="2">
        <f t="shared" si="0"/>
        <v>9</v>
      </c>
      <c r="E11" s="3">
        <f t="shared" si="1"/>
        <v>89.411764705882362</v>
      </c>
    </row>
    <row r="12" spans="1:5" x14ac:dyDescent="0.2">
      <c r="A12" s="4" t="s">
        <v>15</v>
      </c>
      <c r="B12" s="2">
        <v>85</v>
      </c>
      <c r="C12" s="2">
        <v>85</v>
      </c>
      <c r="D12" s="2">
        <f t="shared" si="0"/>
        <v>0</v>
      </c>
      <c r="E12" s="3">
        <f t="shared" si="1"/>
        <v>100</v>
      </c>
    </row>
    <row r="13" spans="1:5" x14ac:dyDescent="0.2">
      <c r="A13" s="2" t="s">
        <v>16</v>
      </c>
      <c r="B13" s="2">
        <v>78</v>
      </c>
      <c r="C13" s="2">
        <v>85</v>
      </c>
      <c r="D13" s="2">
        <f t="shared" si="0"/>
        <v>7</v>
      </c>
      <c r="E13" s="3">
        <f t="shared" si="1"/>
        <v>91.764705882352942</v>
      </c>
    </row>
    <row r="14" spans="1:5" x14ac:dyDescent="0.2">
      <c r="A14" s="4" t="s">
        <v>17</v>
      </c>
      <c r="B14" s="2">
        <v>85</v>
      </c>
      <c r="C14" s="2">
        <v>85</v>
      </c>
      <c r="D14" s="2">
        <f t="shared" si="0"/>
        <v>0</v>
      </c>
      <c r="E14" s="3">
        <f t="shared" si="1"/>
        <v>100</v>
      </c>
    </row>
    <row r="15" spans="1:5" x14ac:dyDescent="0.2">
      <c r="A15" s="2" t="s">
        <v>18</v>
      </c>
      <c r="B15" s="2">
        <v>81</v>
      </c>
      <c r="C15" s="2">
        <v>85</v>
      </c>
      <c r="D15" s="2">
        <f t="shared" si="0"/>
        <v>4</v>
      </c>
      <c r="E15" s="3">
        <f t="shared" si="1"/>
        <v>95.294117647058812</v>
      </c>
    </row>
    <row r="16" spans="1:5" x14ac:dyDescent="0.2">
      <c r="A16" s="4" t="s">
        <v>19</v>
      </c>
      <c r="B16" s="2">
        <v>85</v>
      </c>
      <c r="C16" s="2">
        <v>85</v>
      </c>
      <c r="D16" s="2">
        <f t="shared" si="0"/>
        <v>0</v>
      </c>
      <c r="E16" s="3">
        <f t="shared" si="1"/>
        <v>100</v>
      </c>
    </row>
    <row r="17" spans="1:5" x14ac:dyDescent="0.2">
      <c r="A17" s="2" t="s">
        <v>20</v>
      </c>
      <c r="B17" s="2">
        <v>62</v>
      </c>
      <c r="C17" s="2">
        <v>85</v>
      </c>
      <c r="D17" s="2">
        <f t="shared" si="0"/>
        <v>23</v>
      </c>
      <c r="E17" s="3">
        <f t="shared" si="1"/>
        <v>72.941176470588232</v>
      </c>
    </row>
    <row r="18" spans="1:5" x14ac:dyDescent="0.2">
      <c r="A18" s="2" t="s">
        <v>21</v>
      </c>
      <c r="B18" s="2">
        <v>81</v>
      </c>
      <c r="C18" s="2">
        <v>85</v>
      </c>
      <c r="D18" s="2">
        <f t="shared" si="0"/>
        <v>4</v>
      </c>
      <c r="E18" s="3">
        <f t="shared" si="1"/>
        <v>95.294117647058812</v>
      </c>
    </row>
    <row r="19" spans="1:5" x14ac:dyDescent="0.2">
      <c r="A19" s="2" t="s">
        <v>22</v>
      </c>
      <c r="B19" s="2">
        <v>58</v>
      </c>
      <c r="C19" s="2">
        <v>85</v>
      </c>
      <c r="D19" s="2">
        <f t="shared" si="0"/>
        <v>27</v>
      </c>
      <c r="E19" s="3">
        <f t="shared" si="1"/>
        <v>68.235294117647058</v>
      </c>
    </row>
    <row r="20" spans="1:5" x14ac:dyDescent="0.2">
      <c r="A20" s="2" t="s">
        <v>23</v>
      </c>
      <c r="B20" s="2">
        <v>60</v>
      </c>
      <c r="C20" s="2">
        <v>85</v>
      </c>
      <c r="D20" s="2">
        <f t="shared" si="0"/>
        <v>25</v>
      </c>
      <c r="E20" s="3">
        <f t="shared" si="1"/>
        <v>70.588235294117652</v>
      </c>
    </row>
    <row r="21" spans="1:5" x14ac:dyDescent="0.2">
      <c r="A21" s="2" t="s">
        <v>24</v>
      </c>
      <c r="B21" s="2">
        <v>45</v>
      </c>
      <c r="C21" s="2">
        <v>85</v>
      </c>
      <c r="D21" s="2">
        <f t="shared" si="0"/>
        <v>40</v>
      </c>
      <c r="E21" s="3">
        <f t="shared" si="1"/>
        <v>52.941176470588239</v>
      </c>
    </row>
    <row r="22" spans="1:5" x14ac:dyDescent="0.2">
      <c r="A22" s="4" t="s">
        <v>25</v>
      </c>
      <c r="B22" s="2">
        <v>85</v>
      </c>
      <c r="C22" s="2">
        <v>85</v>
      </c>
      <c r="D22" s="2">
        <f t="shared" si="0"/>
        <v>0</v>
      </c>
      <c r="E22" s="3">
        <f t="shared" si="1"/>
        <v>100</v>
      </c>
    </row>
    <row r="23" spans="1:5" x14ac:dyDescent="0.2">
      <c r="A23" s="2" t="s">
        <v>26</v>
      </c>
      <c r="B23" s="2">
        <v>61</v>
      </c>
      <c r="C23" s="2">
        <v>85</v>
      </c>
      <c r="D23" s="2">
        <f t="shared" si="0"/>
        <v>24</v>
      </c>
      <c r="E23" s="3">
        <f t="shared" si="1"/>
        <v>71.764705882352942</v>
      </c>
    </row>
    <row r="24" spans="1:5" x14ac:dyDescent="0.2">
      <c r="A24" s="2" t="s">
        <v>27</v>
      </c>
      <c r="B24" s="2">
        <v>30</v>
      </c>
      <c r="C24" s="2">
        <v>85</v>
      </c>
      <c r="D24" s="2">
        <f t="shared" si="0"/>
        <v>55</v>
      </c>
      <c r="E24" s="3">
        <f t="shared" si="1"/>
        <v>35.294117647058826</v>
      </c>
    </row>
    <row r="25" spans="1:5" x14ac:dyDescent="0.2">
      <c r="A25" s="2" t="s">
        <v>28</v>
      </c>
      <c r="B25" s="2">
        <v>41</v>
      </c>
      <c r="C25" s="2">
        <v>85</v>
      </c>
      <c r="D25" s="2">
        <f t="shared" si="0"/>
        <v>44</v>
      </c>
      <c r="E25" s="3">
        <f t="shared" si="1"/>
        <v>48.235294117647058</v>
      </c>
    </row>
    <row r="26" spans="1:5" x14ac:dyDescent="0.2">
      <c r="A26" s="2" t="s">
        <v>29</v>
      </c>
      <c r="B26" s="2">
        <v>9</v>
      </c>
      <c r="C26" s="2">
        <v>85</v>
      </c>
      <c r="D26" s="2">
        <f t="shared" si="0"/>
        <v>76</v>
      </c>
      <c r="E26" s="3">
        <f t="shared" si="1"/>
        <v>10.588235294117647</v>
      </c>
    </row>
    <row r="27" spans="1:5" x14ac:dyDescent="0.2">
      <c r="A27" s="2" t="s">
        <v>30</v>
      </c>
      <c r="B27" s="2">
        <v>0</v>
      </c>
      <c r="C27" s="2">
        <v>85</v>
      </c>
      <c r="D27" s="2">
        <f t="shared" si="0"/>
        <v>85</v>
      </c>
      <c r="E27" s="3">
        <f t="shared" si="1"/>
        <v>0</v>
      </c>
    </row>
    <row r="28" spans="1:5" x14ac:dyDescent="0.2">
      <c r="A28" s="2" t="s">
        <v>31</v>
      </c>
      <c r="B28" s="2">
        <v>39</v>
      </c>
      <c r="C28" s="2">
        <v>85</v>
      </c>
      <c r="D28" s="2">
        <f t="shared" si="0"/>
        <v>46</v>
      </c>
      <c r="E28" s="3">
        <f t="shared" si="1"/>
        <v>45.882352941176471</v>
      </c>
    </row>
    <row r="29" spans="1:5" x14ac:dyDescent="0.2">
      <c r="A29" s="2" t="s">
        <v>32</v>
      </c>
      <c r="B29" s="2">
        <v>2</v>
      </c>
      <c r="C29" s="2">
        <v>85</v>
      </c>
      <c r="D29" s="2">
        <f t="shared" si="0"/>
        <v>83</v>
      </c>
      <c r="E29" s="3">
        <f t="shared" si="1"/>
        <v>2.3529411764705883</v>
      </c>
    </row>
    <row r="30" spans="1:5" x14ac:dyDescent="0.2">
      <c r="A30" s="4" t="s">
        <v>33</v>
      </c>
      <c r="B30" s="2">
        <v>75</v>
      </c>
      <c r="C30" s="2">
        <v>75</v>
      </c>
      <c r="D30" s="2">
        <f t="shared" si="0"/>
        <v>0</v>
      </c>
      <c r="E30" s="3">
        <f t="shared" si="1"/>
        <v>100</v>
      </c>
    </row>
    <row r="31" spans="1:5" x14ac:dyDescent="0.2">
      <c r="A31" s="4" t="s">
        <v>34</v>
      </c>
      <c r="B31" s="2">
        <v>85</v>
      </c>
      <c r="C31" s="2">
        <v>85</v>
      </c>
      <c r="D31" s="2">
        <f t="shared" si="0"/>
        <v>0</v>
      </c>
      <c r="E31" s="3">
        <f t="shared" si="1"/>
        <v>100</v>
      </c>
    </row>
    <row r="32" spans="1:5" x14ac:dyDescent="0.2">
      <c r="A32" s="2" t="s">
        <v>35</v>
      </c>
      <c r="B32" s="2">
        <v>17</v>
      </c>
      <c r="C32" s="2">
        <v>71</v>
      </c>
      <c r="D32" s="2">
        <f t="shared" si="0"/>
        <v>54</v>
      </c>
      <c r="E32" s="3">
        <f t="shared" si="1"/>
        <v>23.943661971830984</v>
      </c>
    </row>
    <row r="33" spans="1:5" x14ac:dyDescent="0.2">
      <c r="A33" s="2" t="s">
        <v>36</v>
      </c>
      <c r="B33" s="2">
        <v>85</v>
      </c>
      <c r="C33" s="2">
        <v>85</v>
      </c>
      <c r="D33" s="2">
        <f t="shared" si="0"/>
        <v>0</v>
      </c>
      <c r="E33" s="3">
        <f t="shared" si="1"/>
        <v>100</v>
      </c>
    </row>
    <row r="34" spans="1:5" x14ac:dyDescent="0.2">
      <c r="A34" s="2" t="s">
        <v>37</v>
      </c>
      <c r="B34" s="2">
        <v>85</v>
      </c>
      <c r="C34" s="2">
        <v>85</v>
      </c>
      <c r="D34" s="2">
        <f t="shared" si="0"/>
        <v>0</v>
      </c>
      <c r="E34" s="3">
        <f t="shared" si="1"/>
        <v>100</v>
      </c>
    </row>
    <row r="35" spans="1:5" x14ac:dyDescent="0.2">
      <c r="A35" s="2" t="s">
        <v>38</v>
      </c>
      <c r="B35" s="2">
        <v>85</v>
      </c>
      <c r="C35" s="2">
        <v>85</v>
      </c>
      <c r="D35" s="2">
        <f t="shared" si="0"/>
        <v>0</v>
      </c>
      <c r="E35" s="3">
        <f t="shared" si="1"/>
        <v>100</v>
      </c>
    </row>
    <row r="36" spans="1:5" x14ac:dyDescent="0.2">
      <c r="A36" s="2" t="s">
        <v>39</v>
      </c>
      <c r="B36" s="2">
        <v>73</v>
      </c>
      <c r="C36" s="2">
        <v>85</v>
      </c>
      <c r="D36" s="2">
        <f t="shared" si="0"/>
        <v>12</v>
      </c>
      <c r="E36" s="3">
        <f t="shared" si="1"/>
        <v>85.882352941176464</v>
      </c>
    </row>
    <row r="37" spans="1:5" x14ac:dyDescent="0.2">
      <c r="A37" s="4" t="s">
        <v>40</v>
      </c>
      <c r="B37" s="2">
        <v>85</v>
      </c>
      <c r="C37" s="2">
        <v>85</v>
      </c>
      <c r="D37" s="2">
        <f t="shared" si="0"/>
        <v>0</v>
      </c>
      <c r="E37" s="3">
        <f t="shared" si="1"/>
        <v>100</v>
      </c>
    </row>
    <row r="38" spans="1:5" x14ac:dyDescent="0.2">
      <c r="A38" s="4" t="s">
        <v>41</v>
      </c>
      <c r="B38" s="2">
        <v>85</v>
      </c>
      <c r="C38" s="2">
        <v>85</v>
      </c>
      <c r="D38" s="2">
        <f t="shared" si="0"/>
        <v>0</v>
      </c>
      <c r="E38" s="3">
        <f t="shared" si="1"/>
        <v>100</v>
      </c>
    </row>
    <row r="39" spans="1:5" x14ac:dyDescent="0.2">
      <c r="A39" s="2" t="s">
        <v>42</v>
      </c>
      <c r="B39" s="2">
        <v>82</v>
      </c>
      <c r="C39" s="2">
        <v>85</v>
      </c>
      <c r="D39" s="2">
        <f t="shared" si="0"/>
        <v>3</v>
      </c>
      <c r="E39" s="3">
        <f t="shared" si="1"/>
        <v>96.470588235294116</v>
      </c>
    </row>
    <row r="40" spans="1:5" x14ac:dyDescent="0.2">
      <c r="A40" s="2" t="s">
        <v>43</v>
      </c>
      <c r="B40" s="2">
        <v>73</v>
      </c>
      <c r="C40" s="2">
        <v>85</v>
      </c>
      <c r="D40" s="2">
        <f t="shared" si="0"/>
        <v>12</v>
      </c>
      <c r="E40" s="3">
        <f t="shared" si="1"/>
        <v>85.882352941176464</v>
      </c>
    </row>
    <row r="41" spans="1:5" x14ac:dyDescent="0.2">
      <c r="A41" s="2" t="s">
        <v>44</v>
      </c>
      <c r="B41" s="2">
        <v>83</v>
      </c>
      <c r="C41" s="2">
        <v>85</v>
      </c>
      <c r="D41" s="2">
        <f t="shared" si="0"/>
        <v>2</v>
      </c>
      <c r="E41" s="3">
        <f t="shared" si="1"/>
        <v>97.647058823529406</v>
      </c>
    </row>
    <row r="42" spans="1:5" x14ac:dyDescent="0.2">
      <c r="A42" s="2" t="s">
        <v>45</v>
      </c>
      <c r="B42" s="2">
        <v>45</v>
      </c>
      <c r="C42" s="2">
        <v>85</v>
      </c>
      <c r="D42" s="2">
        <f t="shared" si="0"/>
        <v>40</v>
      </c>
      <c r="E42" s="3">
        <f t="shared" si="1"/>
        <v>52.941176470588239</v>
      </c>
    </row>
    <row r="43" spans="1:5" x14ac:dyDescent="0.2">
      <c r="A43" s="2" t="s">
        <v>46</v>
      </c>
      <c r="B43" s="2">
        <v>69</v>
      </c>
      <c r="C43" s="2">
        <v>84</v>
      </c>
      <c r="D43" s="2">
        <f t="shared" si="0"/>
        <v>15</v>
      </c>
      <c r="E43" s="3">
        <f t="shared" si="1"/>
        <v>82.142857142857139</v>
      </c>
    </row>
    <row r="44" spans="1:5" x14ac:dyDescent="0.2">
      <c r="A44" s="2" t="s">
        <v>47</v>
      </c>
      <c r="B44" s="2">
        <v>52</v>
      </c>
      <c r="C44" s="2">
        <v>84</v>
      </c>
      <c r="D44" s="2">
        <f t="shared" si="0"/>
        <v>32</v>
      </c>
      <c r="E44" s="3">
        <f t="shared" si="1"/>
        <v>61.904761904761905</v>
      </c>
    </row>
  </sheetData>
  <conditionalFormatting sqref="E2:E44">
    <cfRule type="cellIs" dxfId="1" priority="1" operator="equal">
      <formula>100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60" zoomScaleNormal="100" workbookViewId="0">
      <selection activeCell="E44" sqref="A1:E44"/>
    </sheetView>
  </sheetViews>
  <sheetFormatPr defaultRowHeight="16.5" x14ac:dyDescent="0.3"/>
  <cols>
    <col min="1" max="1" width="27.5703125" style="1" bestFit="1" customWidth="1"/>
    <col min="2" max="16384" width="9.140625" style="1"/>
  </cols>
  <sheetData>
    <row r="1" spans="1:5" x14ac:dyDescent="0.3">
      <c r="A1" s="2" t="s">
        <v>51</v>
      </c>
      <c r="B1" s="2" t="s">
        <v>1</v>
      </c>
      <c r="C1" s="2" t="s">
        <v>2</v>
      </c>
      <c r="D1" s="2" t="s">
        <v>3</v>
      </c>
      <c r="E1" s="2" t="s">
        <v>52</v>
      </c>
    </row>
    <row r="2" spans="1:5" x14ac:dyDescent="0.3">
      <c r="A2" s="2" t="s">
        <v>5</v>
      </c>
      <c r="B2" s="2">
        <v>48</v>
      </c>
      <c r="C2" s="2">
        <v>84</v>
      </c>
      <c r="D2" s="2">
        <f>C2-B2</f>
        <v>36</v>
      </c>
      <c r="E2" s="3">
        <f>(B2/C2)*100</f>
        <v>57.142857142857139</v>
      </c>
    </row>
    <row r="3" spans="1:5" x14ac:dyDescent="0.3">
      <c r="A3" s="2" t="s">
        <v>6</v>
      </c>
      <c r="B3" s="2">
        <v>16</v>
      </c>
      <c r="C3" s="2">
        <v>84</v>
      </c>
      <c r="D3" s="2">
        <f t="shared" ref="D3:D44" si="0">C3-B3</f>
        <v>68</v>
      </c>
      <c r="E3" s="3">
        <f t="shared" ref="E3:E44" si="1">(B3/C3)*100</f>
        <v>19.047619047619047</v>
      </c>
    </row>
    <row r="4" spans="1:5" x14ac:dyDescent="0.3">
      <c r="A4" s="4" t="s">
        <v>7</v>
      </c>
      <c r="B4" s="2">
        <v>84</v>
      </c>
      <c r="C4" s="2">
        <v>84</v>
      </c>
      <c r="D4" s="2">
        <f t="shared" si="0"/>
        <v>0</v>
      </c>
      <c r="E4" s="3">
        <f t="shared" si="1"/>
        <v>100</v>
      </c>
    </row>
    <row r="5" spans="1:5" x14ac:dyDescent="0.3">
      <c r="A5" s="4" t="s">
        <v>8</v>
      </c>
      <c r="B5" s="2">
        <v>84</v>
      </c>
      <c r="C5" s="2">
        <v>84</v>
      </c>
      <c r="D5" s="2">
        <f t="shared" si="0"/>
        <v>0</v>
      </c>
      <c r="E5" s="3">
        <f t="shared" si="1"/>
        <v>100</v>
      </c>
    </row>
    <row r="6" spans="1:5" x14ac:dyDescent="0.3">
      <c r="A6" s="4" t="s">
        <v>9</v>
      </c>
      <c r="B6" s="2">
        <v>84</v>
      </c>
      <c r="C6" s="2">
        <v>84</v>
      </c>
      <c r="D6" s="2">
        <f t="shared" si="0"/>
        <v>0</v>
      </c>
      <c r="E6" s="3">
        <f t="shared" si="1"/>
        <v>100</v>
      </c>
    </row>
    <row r="7" spans="1:5" x14ac:dyDescent="0.3">
      <c r="A7" s="2" t="s">
        <v>10</v>
      </c>
      <c r="B7" s="2">
        <v>48</v>
      </c>
      <c r="C7" s="2">
        <v>84</v>
      </c>
      <c r="D7" s="2">
        <f t="shared" si="0"/>
        <v>36</v>
      </c>
      <c r="E7" s="3">
        <f t="shared" si="1"/>
        <v>57.142857142857139</v>
      </c>
    </row>
    <row r="8" spans="1:5" x14ac:dyDescent="0.3">
      <c r="A8" s="2" t="s">
        <v>11</v>
      </c>
      <c r="B8" s="2">
        <v>3</v>
      </c>
      <c r="C8" s="2">
        <v>84</v>
      </c>
      <c r="D8" s="2">
        <f t="shared" si="0"/>
        <v>81</v>
      </c>
      <c r="E8" s="3">
        <f t="shared" si="1"/>
        <v>3.5714285714285712</v>
      </c>
    </row>
    <row r="9" spans="1:5" x14ac:dyDescent="0.3">
      <c r="A9" s="2" t="s">
        <v>12</v>
      </c>
      <c r="B9" s="2">
        <v>0</v>
      </c>
      <c r="C9" s="2">
        <v>84</v>
      </c>
      <c r="D9" s="2">
        <f t="shared" si="0"/>
        <v>84</v>
      </c>
      <c r="E9" s="3">
        <f t="shared" si="1"/>
        <v>0</v>
      </c>
    </row>
    <row r="10" spans="1:5" x14ac:dyDescent="0.3">
      <c r="A10" s="4" t="s">
        <v>13</v>
      </c>
      <c r="B10" s="2">
        <v>84</v>
      </c>
      <c r="C10" s="2">
        <v>84</v>
      </c>
      <c r="D10" s="2">
        <f t="shared" si="0"/>
        <v>0</v>
      </c>
      <c r="E10" s="3">
        <f t="shared" si="1"/>
        <v>100</v>
      </c>
    </row>
    <row r="11" spans="1:5" x14ac:dyDescent="0.3">
      <c r="A11" s="2" t="s">
        <v>14</v>
      </c>
      <c r="B11" s="2">
        <v>80</v>
      </c>
      <c r="C11" s="2">
        <v>84</v>
      </c>
      <c r="D11" s="2">
        <f t="shared" si="0"/>
        <v>4</v>
      </c>
      <c r="E11" s="3">
        <f t="shared" si="1"/>
        <v>95.238095238095227</v>
      </c>
    </row>
    <row r="12" spans="1:5" x14ac:dyDescent="0.3">
      <c r="A12" s="4" t="s">
        <v>15</v>
      </c>
      <c r="B12" s="2">
        <v>84</v>
      </c>
      <c r="C12" s="2">
        <v>84</v>
      </c>
      <c r="D12" s="2">
        <f t="shared" si="0"/>
        <v>0</v>
      </c>
      <c r="E12" s="3">
        <f t="shared" si="1"/>
        <v>100</v>
      </c>
    </row>
    <row r="13" spans="1:5" x14ac:dyDescent="0.3">
      <c r="A13" s="2" t="s">
        <v>16</v>
      </c>
      <c r="B13" s="2">
        <v>81</v>
      </c>
      <c r="C13" s="2">
        <v>84</v>
      </c>
      <c r="D13" s="2">
        <f t="shared" si="0"/>
        <v>3</v>
      </c>
      <c r="E13" s="3">
        <f t="shared" si="1"/>
        <v>96.428571428571431</v>
      </c>
    </row>
    <row r="14" spans="1:5" x14ac:dyDescent="0.3">
      <c r="A14" s="4" t="s">
        <v>17</v>
      </c>
      <c r="B14" s="2">
        <v>84</v>
      </c>
      <c r="C14" s="2">
        <v>84</v>
      </c>
      <c r="D14" s="2">
        <f t="shared" si="0"/>
        <v>0</v>
      </c>
      <c r="E14" s="3">
        <f t="shared" si="1"/>
        <v>100</v>
      </c>
    </row>
    <row r="15" spans="1:5" x14ac:dyDescent="0.3">
      <c r="A15" s="4" t="s">
        <v>18</v>
      </c>
      <c r="B15" s="2">
        <v>84</v>
      </c>
      <c r="C15" s="2">
        <v>84</v>
      </c>
      <c r="D15" s="2">
        <f t="shared" si="0"/>
        <v>0</v>
      </c>
      <c r="E15" s="3">
        <f t="shared" si="1"/>
        <v>100</v>
      </c>
    </row>
    <row r="16" spans="1:5" x14ac:dyDescent="0.3">
      <c r="A16" s="4" t="s">
        <v>19</v>
      </c>
      <c r="B16" s="2">
        <v>84</v>
      </c>
      <c r="C16" s="2">
        <v>84</v>
      </c>
      <c r="D16" s="2">
        <f t="shared" si="0"/>
        <v>0</v>
      </c>
      <c r="E16" s="3">
        <f t="shared" si="1"/>
        <v>100</v>
      </c>
    </row>
    <row r="17" spans="1:5" x14ac:dyDescent="0.3">
      <c r="A17" s="2" t="s">
        <v>20</v>
      </c>
      <c r="B17" s="2">
        <v>67</v>
      </c>
      <c r="C17" s="2">
        <v>84</v>
      </c>
      <c r="D17" s="2">
        <f t="shared" si="0"/>
        <v>17</v>
      </c>
      <c r="E17" s="3">
        <f t="shared" si="1"/>
        <v>79.761904761904773</v>
      </c>
    </row>
    <row r="18" spans="1:5" x14ac:dyDescent="0.3">
      <c r="A18" s="4" t="s">
        <v>21</v>
      </c>
      <c r="B18" s="2">
        <v>84</v>
      </c>
      <c r="C18" s="2">
        <v>84</v>
      </c>
      <c r="D18" s="2">
        <f t="shared" si="0"/>
        <v>0</v>
      </c>
      <c r="E18" s="3">
        <f t="shared" si="1"/>
        <v>100</v>
      </c>
    </row>
    <row r="19" spans="1:5" x14ac:dyDescent="0.3">
      <c r="A19" s="2" t="s">
        <v>22</v>
      </c>
      <c r="B19" s="2">
        <v>69</v>
      </c>
      <c r="C19" s="2">
        <v>84</v>
      </c>
      <c r="D19" s="2">
        <f t="shared" si="0"/>
        <v>15</v>
      </c>
      <c r="E19" s="3">
        <f t="shared" si="1"/>
        <v>82.142857142857139</v>
      </c>
    </row>
    <row r="20" spans="1:5" x14ac:dyDescent="0.3">
      <c r="A20" s="2" t="s">
        <v>23</v>
      </c>
      <c r="B20" s="2">
        <v>60</v>
      </c>
      <c r="C20" s="2">
        <v>84</v>
      </c>
      <c r="D20" s="2">
        <f t="shared" si="0"/>
        <v>24</v>
      </c>
      <c r="E20" s="3">
        <f t="shared" si="1"/>
        <v>71.428571428571431</v>
      </c>
    </row>
    <row r="21" spans="1:5" x14ac:dyDescent="0.3">
      <c r="A21" s="2" t="s">
        <v>24</v>
      </c>
      <c r="B21" s="2">
        <v>46</v>
      </c>
      <c r="C21" s="2">
        <v>84</v>
      </c>
      <c r="D21" s="2">
        <f t="shared" si="0"/>
        <v>38</v>
      </c>
      <c r="E21" s="3">
        <f t="shared" si="1"/>
        <v>54.761904761904766</v>
      </c>
    </row>
    <row r="22" spans="1:5" x14ac:dyDescent="0.3">
      <c r="A22" s="4" t="s">
        <v>25</v>
      </c>
      <c r="B22" s="2">
        <v>84</v>
      </c>
      <c r="C22" s="2">
        <v>84</v>
      </c>
      <c r="D22" s="2">
        <f t="shared" si="0"/>
        <v>0</v>
      </c>
      <c r="E22" s="3">
        <f t="shared" si="1"/>
        <v>100</v>
      </c>
    </row>
    <row r="23" spans="1:5" x14ac:dyDescent="0.3">
      <c r="A23" s="2" t="s">
        <v>26</v>
      </c>
      <c r="B23" s="2">
        <v>62</v>
      </c>
      <c r="C23" s="2">
        <v>84</v>
      </c>
      <c r="D23" s="2">
        <f t="shared" si="0"/>
        <v>22</v>
      </c>
      <c r="E23" s="3">
        <f t="shared" si="1"/>
        <v>73.80952380952381</v>
      </c>
    </row>
    <row r="24" spans="1:5" x14ac:dyDescent="0.3">
      <c r="A24" s="2" t="s">
        <v>27</v>
      </c>
      <c r="B24" s="2">
        <v>39</v>
      </c>
      <c r="C24" s="2">
        <v>84</v>
      </c>
      <c r="D24" s="2">
        <f t="shared" si="0"/>
        <v>45</v>
      </c>
      <c r="E24" s="3">
        <f t="shared" si="1"/>
        <v>46.428571428571431</v>
      </c>
    </row>
    <row r="25" spans="1:5" x14ac:dyDescent="0.3">
      <c r="A25" s="2" t="s">
        <v>28</v>
      </c>
      <c r="B25" s="2">
        <v>48</v>
      </c>
      <c r="C25" s="2">
        <v>84</v>
      </c>
      <c r="D25" s="2">
        <f t="shared" si="0"/>
        <v>36</v>
      </c>
      <c r="E25" s="3">
        <f t="shared" si="1"/>
        <v>57.142857142857139</v>
      </c>
    </row>
    <row r="26" spans="1:5" x14ac:dyDescent="0.3">
      <c r="A26" s="2" t="s">
        <v>29</v>
      </c>
      <c r="B26" s="2">
        <v>19</v>
      </c>
      <c r="C26" s="2">
        <v>84</v>
      </c>
      <c r="D26" s="2">
        <f t="shared" si="0"/>
        <v>65</v>
      </c>
      <c r="E26" s="3">
        <f t="shared" si="1"/>
        <v>22.61904761904762</v>
      </c>
    </row>
    <row r="27" spans="1:5" x14ac:dyDescent="0.3">
      <c r="A27" s="2" t="s">
        <v>30</v>
      </c>
      <c r="B27" s="2">
        <v>4</v>
      </c>
      <c r="C27" s="2">
        <v>84</v>
      </c>
      <c r="D27" s="2">
        <f t="shared" si="0"/>
        <v>80</v>
      </c>
      <c r="E27" s="3">
        <f t="shared" si="1"/>
        <v>4.7619047619047619</v>
      </c>
    </row>
    <row r="28" spans="1:5" x14ac:dyDescent="0.3">
      <c r="A28" s="2" t="s">
        <v>31</v>
      </c>
      <c r="B28" s="2">
        <v>46</v>
      </c>
      <c r="C28" s="2">
        <v>84</v>
      </c>
      <c r="D28" s="2">
        <f t="shared" si="0"/>
        <v>38</v>
      </c>
      <c r="E28" s="3">
        <f t="shared" si="1"/>
        <v>54.761904761904766</v>
      </c>
    </row>
    <row r="29" spans="1:5" x14ac:dyDescent="0.3">
      <c r="A29" s="2" t="s">
        <v>32</v>
      </c>
      <c r="B29" s="2">
        <v>1</v>
      </c>
      <c r="C29" s="2">
        <v>84</v>
      </c>
      <c r="D29" s="2">
        <f t="shared" si="0"/>
        <v>83</v>
      </c>
      <c r="E29" s="3">
        <f t="shared" si="1"/>
        <v>1.1904761904761905</v>
      </c>
    </row>
    <row r="30" spans="1:5" x14ac:dyDescent="0.3">
      <c r="A30" s="4" t="s">
        <v>33</v>
      </c>
      <c r="B30" s="2">
        <v>71</v>
      </c>
      <c r="C30" s="2">
        <v>71</v>
      </c>
      <c r="D30" s="2">
        <f t="shared" si="0"/>
        <v>0</v>
      </c>
      <c r="E30" s="3">
        <f t="shared" si="1"/>
        <v>100</v>
      </c>
    </row>
    <row r="31" spans="1:5" x14ac:dyDescent="0.3">
      <c r="A31" s="4" t="s">
        <v>34</v>
      </c>
      <c r="B31" s="2">
        <v>84</v>
      </c>
      <c r="C31" s="2">
        <v>84</v>
      </c>
      <c r="D31" s="2">
        <f t="shared" si="0"/>
        <v>0</v>
      </c>
      <c r="E31" s="3">
        <f t="shared" si="1"/>
        <v>100</v>
      </c>
    </row>
    <row r="32" spans="1:5" x14ac:dyDescent="0.3">
      <c r="A32" s="2" t="s">
        <v>35</v>
      </c>
      <c r="B32" s="2">
        <v>20</v>
      </c>
      <c r="C32" s="2">
        <v>70</v>
      </c>
      <c r="D32" s="2">
        <f t="shared" si="0"/>
        <v>50</v>
      </c>
      <c r="E32" s="3">
        <f t="shared" si="1"/>
        <v>28.571428571428569</v>
      </c>
    </row>
    <row r="33" spans="1:5" x14ac:dyDescent="0.3">
      <c r="A33" s="4" t="s">
        <v>36</v>
      </c>
      <c r="B33" s="2">
        <v>84</v>
      </c>
      <c r="C33" s="2">
        <v>84</v>
      </c>
      <c r="D33" s="2">
        <f t="shared" si="0"/>
        <v>0</v>
      </c>
      <c r="E33" s="3">
        <f t="shared" si="1"/>
        <v>100</v>
      </c>
    </row>
    <row r="34" spans="1:5" x14ac:dyDescent="0.3">
      <c r="A34" s="2" t="s">
        <v>37</v>
      </c>
      <c r="B34" s="2">
        <v>81</v>
      </c>
      <c r="C34" s="2">
        <v>84</v>
      </c>
      <c r="D34" s="2">
        <f t="shared" si="0"/>
        <v>3</v>
      </c>
      <c r="E34" s="3">
        <f t="shared" si="1"/>
        <v>96.428571428571431</v>
      </c>
    </row>
    <row r="35" spans="1:5" x14ac:dyDescent="0.3">
      <c r="A35" s="4" t="s">
        <v>38</v>
      </c>
      <c r="B35" s="2">
        <v>84</v>
      </c>
      <c r="C35" s="2">
        <v>84</v>
      </c>
      <c r="D35" s="2">
        <f t="shared" si="0"/>
        <v>0</v>
      </c>
      <c r="E35" s="3">
        <f t="shared" si="1"/>
        <v>100</v>
      </c>
    </row>
    <row r="36" spans="1:5" x14ac:dyDescent="0.3">
      <c r="A36" s="2" t="s">
        <v>39</v>
      </c>
      <c r="B36" s="2">
        <v>74</v>
      </c>
      <c r="C36" s="2">
        <v>84</v>
      </c>
      <c r="D36" s="2">
        <f t="shared" si="0"/>
        <v>10</v>
      </c>
      <c r="E36" s="3">
        <f t="shared" si="1"/>
        <v>88.095238095238088</v>
      </c>
    </row>
    <row r="37" spans="1:5" x14ac:dyDescent="0.3">
      <c r="A37" s="4" t="s">
        <v>40</v>
      </c>
      <c r="B37" s="2">
        <v>84</v>
      </c>
      <c r="C37" s="2">
        <v>84</v>
      </c>
      <c r="D37" s="2">
        <f t="shared" si="0"/>
        <v>0</v>
      </c>
      <c r="E37" s="3">
        <f t="shared" si="1"/>
        <v>100</v>
      </c>
    </row>
    <row r="38" spans="1:5" x14ac:dyDescent="0.3">
      <c r="A38" s="4" t="s">
        <v>41</v>
      </c>
      <c r="B38" s="2">
        <v>84</v>
      </c>
      <c r="C38" s="2">
        <v>84</v>
      </c>
      <c r="D38" s="2">
        <f t="shared" si="0"/>
        <v>0</v>
      </c>
      <c r="E38" s="3">
        <f t="shared" si="1"/>
        <v>100</v>
      </c>
    </row>
    <row r="39" spans="1:5" x14ac:dyDescent="0.3">
      <c r="A39" s="4" t="s">
        <v>42</v>
      </c>
      <c r="B39" s="2">
        <v>84</v>
      </c>
      <c r="C39" s="2">
        <v>84</v>
      </c>
      <c r="D39" s="2">
        <f t="shared" si="0"/>
        <v>0</v>
      </c>
      <c r="E39" s="3">
        <f t="shared" si="1"/>
        <v>100</v>
      </c>
    </row>
    <row r="40" spans="1:5" x14ac:dyDescent="0.3">
      <c r="A40" s="2" t="s">
        <v>43</v>
      </c>
      <c r="B40" s="2">
        <v>73</v>
      </c>
      <c r="C40" s="2">
        <v>84</v>
      </c>
      <c r="D40" s="2">
        <f t="shared" si="0"/>
        <v>11</v>
      </c>
      <c r="E40" s="3">
        <f t="shared" si="1"/>
        <v>86.904761904761912</v>
      </c>
    </row>
    <row r="41" spans="1:5" x14ac:dyDescent="0.3">
      <c r="A41" s="4" t="s">
        <v>44</v>
      </c>
      <c r="B41" s="2">
        <v>83</v>
      </c>
      <c r="C41" s="2">
        <v>83</v>
      </c>
      <c r="D41" s="2">
        <f t="shared" si="0"/>
        <v>0</v>
      </c>
      <c r="E41" s="3">
        <f t="shared" si="1"/>
        <v>100</v>
      </c>
    </row>
    <row r="42" spans="1:5" x14ac:dyDescent="0.3">
      <c r="A42" s="2" t="s">
        <v>45</v>
      </c>
      <c r="B42" s="2">
        <v>48</v>
      </c>
      <c r="C42" s="2">
        <v>84</v>
      </c>
      <c r="D42" s="2">
        <f t="shared" si="0"/>
        <v>36</v>
      </c>
      <c r="E42" s="3">
        <f t="shared" si="1"/>
        <v>57.142857142857139</v>
      </c>
    </row>
    <row r="43" spans="1:5" x14ac:dyDescent="0.3">
      <c r="A43" s="2" t="s">
        <v>46</v>
      </c>
      <c r="B43" s="2">
        <v>68</v>
      </c>
      <c r="C43" s="2">
        <v>83</v>
      </c>
      <c r="D43" s="2">
        <f t="shared" si="0"/>
        <v>15</v>
      </c>
      <c r="E43" s="3">
        <f t="shared" si="1"/>
        <v>81.92771084337349</v>
      </c>
    </row>
    <row r="44" spans="1:5" x14ac:dyDescent="0.3">
      <c r="A44" s="2" t="s">
        <v>47</v>
      </c>
      <c r="B44" s="2">
        <v>54</v>
      </c>
      <c r="C44" s="2">
        <v>83</v>
      </c>
      <c r="D44" s="2">
        <f t="shared" si="0"/>
        <v>29</v>
      </c>
      <c r="E44" s="3">
        <f t="shared" si="1"/>
        <v>65.060240963855421</v>
      </c>
    </row>
  </sheetData>
  <conditionalFormatting sqref="E2:E44">
    <cfRule type="cellIs" dxfId="0" priority="1" operator="equal">
      <formula>100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C312DF-169F-43FE-A2B3-DE706F652BF1}"/>
</file>

<file path=customXml/itemProps2.xml><?xml version="1.0" encoding="utf-8"?>
<ds:datastoreItem xmlns:ds="http://schemas.openxmlformats.org/officeDocument/2006/customXml" ds:itemID="{CCB25E02-30AE-47B6-A3C8-D48F98045EE5}"/>
</file>

<file path=customXml/itemProps3.xml><?xml version="1.0" encoding="utf-8"?>
<ds:datastoreItem xmlns:ds="http://schemas.openxmlformats.org/officeDocument/2006/customXml" ds:itemID="{6608FF82-81D3-4873-96F5-8AD2F300E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Trecho 1</vt:lpstr>
      <vt:lpstr>Trecho 2</vt:lpstr>
      <vt:lpstr>Trecho 3</vt:lpstr>
      <vt:lpstr>Trecho 4</vt:lpstr>
      <vt:lpstr>'Trecho 4'!Area_de_impressao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 Maguns Amaral Galvão</dc:creator>
  <cp:lastModifiedBy>Vanessa Souza</cp:lastModifiedBy>
  <dcterms:created xsi:type="dcterms:W3CDTF">2019-05-31T18:57:17Z</dcterms:created>
  <dcterms:modified xsi:type="dcterms:W3CDTF">2019-10-23T20:27:44Z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